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/>
  </bookViews>
  <sheets>
    <sheet name="PO" sheetId="1" r:id="rId1"/>
    <sheet name="Plan3" sheetId="3" r:id="rId2"/>
  </sheets>
  <definedNames>
    <definedName name="_xlnm.Print_Area" localSheetId="0">PO!$A$1:$H$19</definedName>
  </definedNames>
  <calcPr calcId="152511"/>
</workbook>
</file>

<file path=xl/calcChain.xml><?xml version="1.0" encoding="utf-8"?>
<calcChain xmlns="http://schemas.openxmlformats.org/spreadsheetml/2006/main">
  <c r="H11" i="1"/>
  <c r="H12"/>
  <c r="H13"/>
  <c r="H14"/>
  <c r="H15"/>
  <c r="H16"/>
  <c r="H10"/>
  <c r="G12"/>
  <c r="G13"/>
  <c r="G14"/>
  <c r="G15"/>
  <c r="G16"/>
  <c r="G11"/>
  <c r="G10"/>
  <c r="H18" l="1"/>
</calcChain>
</file>

<file path=xl/sharedStrings.xml><?xml version="1.0" encoding="utf-8"?>
<sst xmlns="http://schemas.openxmlformats.org/spreadsheetml/2006/main" count="50" uniqueCount="44">
  <si>
    <t>Unidade</t>
  </si>
  <si>
    <t>Quantidade</t>
  </si>
  <si>
    <t>Custo Total com BDI</t>
  </si>
  <si>
    <t>Dados da Obra:</t>
  </si>
  <si>
    <t>Local da Obra:</t>
  </si>
  <si>
    <t>RT:</t>
  </si>
  <si>
    <t>Data Base:</t>
  </si>
  <si>
    <t>BDI:</t>
  </si>
  <si>
    <t>Data do Orçamento:</t>
  </si>
  <si>
    <t>m²</t>
  </si>
  <si>
    <t>Descrição do Item</t>
  </si>
  <si>
    <t>Código SETOP</t>
  </si>
  <si>
    <t>PIN-ESM-005</t>
  </si>
  <si>
    <t>PINTURA ÓLEO/ESMALTE, 2 DEMÃOS EM ESQUADRIAS DE FERRO</t>
  </si>
  <si>
    <t>PINTURA</t>
  </si>
  <si>
    <t>1.1</t>
  </si>
  <si>
    <t>1.2</t>
  </si>
  <si>
    <t>1.3</t>
  </si>
  <si>
    <t>1.4</t>
  </si>
  <si>
    <t>1.5</t>
  </si>
  <si>
    <t>1.6</t>
  </si>
  <si>
    <t>Item</t>
  </si>
  <si>
    <t>Joaquim Francisco Pereira/Monique Angélica Lisboa</t>
  </si>
  <si>
    <t>Planilha Orçamentária de Custos - Pintura de Escola</t>
  </si>
  <si>
    <t>Bairro Boa Vista</t>
  </si>
  <si>
    <t>SETOP SUL -  SEM DESONERAÇÃO (JULHO/2018)</t>
  </si>
  <si>
    <t>Novembro/2018</t>
  </si>
  <si>
    <t>PIN-ACR-015</t>
  </si>
  <si>
    <t>PIN-OLE-005</t>
  </si>
  <si>
    <t>PIN-ESM-015</t>
  </si>
  <si>
    <t>PINTURA ÓLEO/ESMALTE, 2 DEMÃOS EM ESQUADRIA MADEIRA SEM MASSA</t>
  </si>
  <si>
    <t>DEM-REV-005</t>
  </si>
  <si>
    <t>DEMOLIÇÃO DE REBOCO INCLUSIVE AFASTAMENTO</t>
  </si>
  <si>
    <t>REV-REB-015</t>
  </si>
  <si>
    <t>REBOCO COM ARGAMASSA 1:2:8 CIMENTO, CAL E AREIA</t>
  </si>
  <si>
    <t>TOTAL</t>
  </si>
  <si>
    <t>Pintura da E. M. Júlio José da Mota</t>
  </si>
  <si>
    <t>1.7</t>
  </si>
  <si>
    <t>PINTURA ACRÍLICA, EM PAREDES, 2 DEMÃOS COM MASSA CORRIDA PVA</t>
  </si>
  <si>
    <t>PINTURA ÓLEO/ESMALTE, 2 DEMÃOS, SEM MASSA , SOBRE ALVENARIA REBOCADA</t>
  </si>
  <si>
    <t>79460 (SINAPI)</t>
  </si>
  <si>
    <t>PINTURA EPOXI, DUAS DEMAOS</t>
  </si>
  <si>
    <t>Custo Unitário com BDI</t>
  </si>
  <si>
    <t>Custo Unitário sem BDI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</si>
</sst>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10" fontId="2" fillId="0" borderId="0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9" fontId="2" fillId="0" borderId="0" xfId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zoomScale="80" zoomScaleNormal="80" workbookViewId="0">
      <pane ySplit="7" topLeftCell="A17" activePane="bottomLeft" state="frozen"/>
      <selection pane="bottomLeft" activeCell="I12" sqref="I12"/>
    </sheetView>
  </sheetViews>
  <sheetFormatPr defaultRowHeight="15"/>
  <cols>
    <col min="1" max="1" width="9.140625" style="3"/>
    <col min="2" max="2" width="18.7109375" style="4" bestFit="1" customWidth="1"/>
    <col min="3" max="3" width="58.140625" style="5" customWidth="1"/>
    <col min="4" max="4" width="18.28515625" style="7" bestFit="1" customWidth="1"/>
    <col min="5" max="5" width="14.5703125" style="6" bestFit="1" customWidth="1"/>
    <col min="6" max="6" width="18.140625" style="6" bestFit="1" customWidth="1"/>
    <col min="7" max="7" width="16.42578125" style="6" bestFit="1" customWidth="1"/>
    <col min="8" max="8" width="24.85546875" style="6" bestFit="1" customWidth="1"/>
    <col min="9" max="9" width="18.28515625" style="1" bestFit="1" customWidth="1"/>
    <col min="10" max="16384" width="9.140625" style="1"/>
  </cols>
  <sheetData>
    <row r="1" spans="1:9" ht="32.25" customHeight="1">
      <c r="B1" s="60" t="s">
        <v>23</v>
      </c>
      <c r="C1" s="60"/>
      <c r="D1" s="60"/>
      <c r="E1" s="60"/>
      <c r="F1" s="60"/>
      <c r="G1" s="60"/>
      <c r="H1" s="60"/>
    </row>
    <row r="2" spans="1:9" ht="15.75">
      <c r="B2" s="8"/>
      <c r="C2" s="9"/>
      <c r="D2" s="8"/>
      <c r="E2" s="10"/>
      <c r="F2" s="10"/>
      <c r="G2" s="10"/>
      <c r="H2" s="10"/>
    </row>
    <row r="3" spans="1:9">
      <c r="B3" s="21" t="s">
        <v>3</v>
      </c>
      <c r="C3" s="11" t="s">
        <v>36</v>
      </c>
      <c r="D3" s="61" t="s">
        <v>6</v>
      </c>
      <c r="E3" s="61"/>
      <c r="F3" s="62" t="s">
        <v>25</v>
      </c>
      <c r="G3" s="62"/>
      <c r="H3" s="62"/>
    </row>
    <row r="4" spans="1:9">
      <c r="B4" s="21" t="s">
        <v>4</v>
      </c>
      <c r="C4" s="11" t="s">
        <v>24</v>
      </c>
      <c r="D4" s="61" t="s">
        <v>7</v>
      </c>
      <c r="E4" s="61"/>
      <c r="F4" s="36">
        <v>0.24329999999999999</v>
      </c>
      <c r="G4" s="12"/>
      <c r="H4" s="12"/>
      <c r="I4" s="2"/>
    </row>
    <row r="5" spans="1:9">
      <c r="B5" s="21" t="s">
        <v>5</v>
      </c>
      <c r="C5" s="11" t="s">
        <v>22</v>
      </c>
      <c r="D5" s="61" t="s">
        <v>8</v>
      </c>
      <c r="E5" s="61"/>
      <c r="F5" s="28" t="s">
        <v>26</v>
      </c>
      <c r="G5" s="12"/>
      <c r="H5" s="12"/>
    </row>
    <row r="6" spans="1:9">
      <c r="B6" s="13"/>
      <c r="C6" s="11"/>
      <c r="D6" s="13"/>
      <c r="E6" s="12"/>
      <c r="F6" s="12"/>
      <c r="G6" s="12"/>
      <c r="H6" s="12"/>
    </row>
    <row r="7" spans="1:9" s="3" customFormat="1" ht="45" customHeight="1">
      <c r="A7" s="14" t="s">
        <v>21</v>
      </c>
      <c r="B7" s="14" t="s">
        <v>11</v>
      </c>
      <c r="C7" s="14" t="s">
        <v>10</v>
      </c>
      <c r="D7" s="14" t="s">
        <v>0</v>
      </c>
      <c r="E7" s="15" t="s">
        <v>1</v>
      </c>
      <c r="F7" s="57" t="s">
        <v>43</v>
      </c>
      <c r="G7" s="57" t="s">
        <v>42</v>
      </c>
      <c r="H7" s="15" t="s">
        <v>2</v>
      </c>
    </row>
    <row r="8" spans="1:9">
      <c r="B8" s="22"/>
      <c r="C8" s="23"/>
      <c r="D8" s="22"/>
      <c r="E8" s="17"/>
      <c r="F8" s="17"/>
      <c r="G8" s="17"/>
      <c r="H8" s="17"/>
    </row>
    <row r="9" spans="1:9" ht="15.75">
      <c r="A9" s="3">
        <v>1</v>
      </c>
      <c r="B9" s="22"/>
      <c r="C9" s="29" t="s">
        <v>14</v>
      </c>
      <c r="D9" s="22"/>
      <c r="E9" s="17"/>
      <c r="F9" s="17"/>
      <c r="G9" s="24"/>
      <c r="H9" s="25"/>
    </row>
    <row r="10" spans="1:9" ht="30">
      <c r="A10" s="43" t="s">
        <v>15</v>
      </c>
      <c r="B10" s="44" t="s">
        <v>31</v>
      </c>
      <c r="C10" s="45" t="s">
        <v>32</v>
      </c>
      <c r="D10" s="44" t="s">
        <v>9</v>
      </c>
      <c r="E10" s="46">
        <v>19.84</v>
      </c>
      <c r="F10" s="46">
        <v>10.98</v>
      </c>
      <c r="G10" s="47">
        <f>ROUND((F10*1.2433),2)</f>
        <v>13.65</v>
      </c>
      <c r="H10" s="47">
        <f>ROUND((E10*G10),2)</f>
        <v>270.82</v>
      </c>
    </row>
    <row r="11" spans="1:9" ht="30">
      <c r="A11" s="43" t="s">
        <v>16</v>
      </c>
      <c r="B11" s="44" t="s">
        <v>33</v>
      </c>
      <c r="C11" s="45" t="s">
        <v>34</v>
      </c>
      <c r="D11" s="44" t="s">
        <v>9</v>
      </c>
      <c r="E11" s="46">
        <v>19.84</v>
      </c>
      <c r="F11" s="46">
        <v>30.08</v>
      </c>
      <c r="G11" s="47">
        <f>ROUND((F11*1.2433),2)</f>
        <v>37.4</v>
      </c>
      <c r="H11" s="47">
        <f t="shared" ref="H11:H16" si="0">ROUND((E11*G11),2)</f>
        <v>742.02</v>
      </c>
    </row>
    <row r="12" spans="1:9" ht="48" customHeight="1">
      <c r="A12" s="43" t="s">
        <v>17</v>
      </c>
      <c r="B12" s="44" t="s">
        <v>27</v>
      </c>
      <c r="C12" s="45" t="s">
        <v>38</v>
      </c>
      <c r="D12" s="44" t="s">
        <v>9</v>
      </c>
      <c r="E12" s="46">
        <v>520.80999999999995</v>
      </c>
      <c r="F12" s="47">
        <v>26.26</v>
      </c>
      <c r="G12" s="47">
        <f t="shared" ref="G12:G16" si="1">ROUND((F12*1.2433),2)</f>
        <v>32.65</v>
      </c>
      <c r="H12" s="47">
        <f t="shared" si="0"/>
        <v>17004.45</v>
      </c>
      <c r="I12" s="18"/>
    </row>
    <row r="13" spans="1:9" ht="48" customHeight="1">
      <c r="A13" s="43" t="s">
        <v>18</v>
      </c>
      <c r="B13" s="44" t="s">
        <v>28</v>
      </c>
      <c r="C13" s="45" t="s">
        <v>39</v>
      </c>
      <c r="D13" s="44" t="s">
        <v>9</v>
      </c>
      <c r="E13" s="46">
        <v>187.38</v>
      </c>
      <c r="F13" s="47">
        <v>16.57</v>
      </c>
      <c r="G13" s="47">
        <f t="shared" si="1"/>
        <v>20.6</v>
      </c>
      <c r="H13" s="47">
        <f t="shared" si="0"/>
        <v>3860.03</v>
      </c>
      <c r="I13" s="18"/>
    </row>
    <row r="14" spans="1:9" ht="48" customHeight="1">
      <c r="A14" s="43" t="s">
        <v>19</v>
      </c>
      <c r="B14" s="44" t="s">
        <v>12</v>
      </c>
      <c r="C14" s="45" t="s">
        <v>13</v>
      </c>
      <c r="D14" s="44" t="s">
        <v>9</v>
      </c>
      <c r="E14" s="46">
        <v>65.5</v>
      </c>
      <c r="F14" s="47">
        <v>23.99</v>
      </c>
      <c r="G14" s="47">
        <f t="shared" si="1"/>
        <v>29.83</v>
      </c>
      <c r="H14" s="47">
        <f t="shared" si="0"/>
        <v>1953.87</v>
      </c>
      <c r="I14" s="18"/>
    </row>
    <row r="15" spans="1:9" ht="48" customHeight="1">
      <c r="A15" s="43" t="s">
        <v>20</v>
      </c>
      <c r="B15" s="44" t="s">
        <v>29</v>
      </c>
      <c r="C15" s="45" t="s">
        <v>30</v>
      </c>
      <c r="D15" s="44" t="s">
        <v>9</v>
      </c>
      <c r="E15" s="46">
        <v>49.32</v>
      </c>
      <c r="F15" s="47">
        <v>19.16</v>
      </c>
      <c r="G15" s="47">
        <f t="shared" si="1"/>
        <v>23.82</v>
      </c>
      <c r="H15" s="47">
        <f t="shared" si="0"/>
        <v>1174.8</v>
      </c>
      <c r="I15" s="18"/>
    </row>
    <row r="16" spans="1:9" ht="48" customHeight="1">
      <c r="A16" s="43" t="s">
        <v>37</v>
      </c>
      <c r="B16" s="44" t="s">
        <v>40</v>
      </c>
      <c r="C16" s="45" t="s">
        <v>41</v>
      </c>
      <c r="D16" s="44" t="s">
        <v>9</v>
      </c>
      <c r="E16" s="46">
        <v>21.3</v>
      </c>
      <c r="F16" s="47">
        <v>44.35</v>
      </c>
      <c r="G16" s="47">
        <f t="shared" si="1"/>
        <v>55.14</v>
      </c>
      <c r="H16" s="47">
        <f t="shared" si="0"/>
        <v>1174.48</v>
      </c>
      <c r="I16" s="18"/>
    </row>
    <row r="17" spans="1:9" ht="48" customHeight="1" thickBot="1">
      <c r="A17" s="49"/>
      <c r="B17" s="48"/>
      <c r="C17" s="26"/>
      <c r="D17" s="48"/>
      <c r="E17" s="17"/>
      <c r="F17" s="16"/>
      <c r="G17" s="16"/>
      <c r="H17" s="16"/>
      <c r="I17" s="18"/>
    </row>
    <row r="18" spans="1:9" ht="48" customHeight="1" thickBot="1">
      <c r="A18" s="49"/>
      <c r="B18" s="48"/>
      <c r="C18" s="26"/>
      <c r="D18" s="48"/>
      <c r="E18" s="17"/>
      <c r="F18" s="16"/>
      <c r="G18" s="55" t="s">
        <v>35</v>
      </c>
      <c r="H18" s="56">
        <f>SUM(H10:H16)</f>
        <v>26180.469999999998</v>
      </c>
      <c r="I18" s="18"/>
    </row>
    <row r="19" spans="1:9" ht="48" customHeight="1">
      <c r="A19" s="49"/>
      <c r="B19" s="48"/>
      <c r="C19" s="26"/>
      <c r="D19" s="48"/>
      <c r="E19" s="17"/>
      <c r="F19" s="16"/>
      <c r="G19" s="16"/>
      <c r="H19" s="16"/>
      <c r="I19" s="18"/>
    </row>
    <row r="20" spans="1:9" ht="48" customHeight="1">
      <c r="A20" s="49"/>
      <c r="B20" s="48"/>
      <c r="C20" s="26"/>
      <c r="D20" s="48"/>
      <c r="E20" s="17"/>
      <c r="F20" s="16"/>
      <c r="G20" s="16"/>
      <c r="H20" s="16"/>
      <c r="I20" s="18"/>
    </row>
    <row r="21" spans="1:9" ht="48" customHeight="1">
      <c r="A21" s="49"/>
      <c r="B21" s="48"/>
      <c r="C21" s="26"/>
      <c r="D21" s="48"/>
      <c r="E21" s="17"/>
      <c r="F21" s="16"/>
      <c r="G21" s="16"/>
      <c r="H21" s="16"/>
      <c r="I21" s="18"/>
    </row>
    <row r="22" spans="1:9" ht="48" customHeight="1">
      <c r="A22" s="49"/>
      <c r="B22" s="48"/>
      <c r="C22" s="26"/>
      <c r="D22" s="48"/>
      <c r="E22" s="17"/>
      <c r="F22" s="16"/>
      <c r="G22" s="16"/>
      <c r="H22" s="16"/>
      <c r="I22" s="18"/>
    </row>
    <row r="23" spans="1:9" ht="48" customHeight="1">
      <c r="A23" s="49"/>
      <c r="B23" s="48"/>
      <c r="C23" s="26"/>
      <c r="D23" s="48"/>
      <c r="E23" s="17"/>
      <c r="F23" s="16"/>
      <c r="G23" s="16"/>
      <c r="H23" s="16"/>
      <c r="I23" s="18"/>
    </row>
    <row r="24" spans="1:9" ht="48" customHeight="1">
      <c r="A24" s="49"/>
      <c r="B24" s="48"/>
      <c r="C24" s="26"/>
      <c r="D24" s="48"/>
      <c r="E24" s="17"/>
      <c r="F24" s="16"/>
      <c r="G24" s="16"/>
      <c r="H24" s="16"/>
      <c r="I24" s="18"/>
    </row>
    <row r="25" spans="1:9" ht="48" customHeight="1">
      <c r="A25" s="49"/>
      <c r="B25" s="48"/>
      <c r="C25" s="26"/>
      <c r="D25" s="48"/>
      <c r="E25" s="17"/>
      <c r="F25" s="16"/>
      <c r="G25" s="16"/>
      <c r="H25" s="16"/>
      <c r="I25" s="18"/>
    </row>
    <row r="26" spans="1:9" ht="48" customHeight="1">
      <c r="A26" s="49"/>
      <c r="B26" s="48"/>
      <c r="C26" s="26"/>
      <c r="D26" s="48"/>
      <c r="E26" s="17"/>
      <c r="F26" s="16"/>
      <c r="G26" s="16"/>
      <c r="H26" s="16"/>
      <c r="I26" s="18"/>
    </row>
    <row r="27" spans="1:9" ht="48" customHeight="1">
      <c r="A27" s="49"/>
      <c r="B27" s="48"/>
      <c r="C27" s="26"/>
      <c r="D27" s="48"/>
      <c r="E27" s="17"/>
      <c r="F27" s="16"/>
      <c r="G27" s="16"/>
      <c r="H27" s="16"/>
      <c r="I27" s="18"/>
    </row>
    <row r="28" spans="1:9" ht="48" customHeight="1">
      <c r="A28" s="49"/>
      <c r="B28" s="48"/>
      <c r="C28" s="26"/>
      <c r="D28" s="48"/>
      <c r="E28" s="17"/>
      <c r="F28" s="16"/>
      <c r="G28" s="16"/>
      <c r="H28" s="16"/>
      <c r="I28" s="18"/>
    </row>
    <row r="29" spans="1:9">
      <c r="A29" s="49"/>
      <c r="B29" s="48"/>
      <c r="C29" s="26"/>
      <c r="D29" s="48"/>
      <c r="E29" s="17"/>
      <c r="F29" s="16"/>
      <c r="G29" s="16"/>
      <c r="H29" s="16"/>
      <c r="I29" s="18"/>
    </row>
    <row r="30" spans="1:9" ht="15.75">
      <c r="A30" s="49"/>
      <c r="B30" s="48"/>
      <c r="C30" s="50"/>
      <c r="D30" s="48"/>
      <c r="E30" s="17"/>
      <c r="F30" s="16"/>
      <c r="G30" s="24"/>
      <c r="H30" s="16"/>
      <c r="I30" s="18"/>
    </row>
    <row r="31" spans="1:9">
      <c r="A31" s="49"/>
      <c r="B31" s="48"/>
      <c r="C31" s="27"/>
      <c r="D31" s="48"/>
      <c r="E31" s="17"/>
      <c r="F31" s="16"/>
      <c r="G31" s="16"/>
      <c r="H31" s="16"/>
      <c r="I31" s="18"/>
    </row>
    <row r="32" spans="1:9">
      <c r="A32" s="49"/>
      <c r="B32" s="48"/>
      <c r="C32" s="27"/>
      <c r="D32" s="48"/>
      <c r="E32" s="17"/>
      <c r="F32" s="16"/>
      <c r="G32" s="16"/>
      <c r="H32" s="16"/>
      <c r="I32" s="18"/>
    </row>
    <row r="33" spans="1:9">
      <c r="A33" s="49"/>
      <c r="B33" s="48"/>
      <c r="C33" s="27"/>
      <c r="D33" s="48"/>
      <c r="E33" s="17"/>
      <c r="F33" s="16"/>
      <c r="G33" s="16"/>
      <c r="H33" s="16"/>
      <c r="I33" s="18"/>
    </row>
    <row r="34" spans="1:9">
      <c r="A34" s="49"/>
      <c r="B34" s="48"/>
      <c r="C34" s="27"/>
      <c r="D34" s="48"/>
      <c r="E34" s="17"/>
      <c r="F34" s="16"/>
      <c r="G34" s="16"/>
      <c r="H34" s="16"/>
      <c r="I34" s="18"/>
    </row>
    <row r="35" spans="1:9">
      <c r="A35" s="49"/>
      <c r="B35" s="48"/>
      <c r="C35" s="27"/>
      <c r="D35" s="48"/>
      <c r="E35" s="17"/>
      <c r="F35" s="16"/>
      <c r="G35" s="16"/>
      <c r="H35" s="16"/>
      <c r="I35" s="18"/>
    </row>
    <row r="36" spans="1:9">
      <c r="A36" s="49"/>
      <c r="B36" s="48"/>
      <c r="C36" s="27"/>
      <c r="D36" s="48"/>
      <c r="E36" s="17"/>
      <c r="F36" s="16"/>
      <c r="G36" s="16"/>
      <c r="H36" s="16"/>
      <c r="I36" s="18"/>
    </row>
    <row r="37" spans="1:9">
      <c r="A37" s="49"/>
      <c r="B37" s="48"/>
      <c r="C37" s="27"/>
      <c r="D37" s="48"/>
      <c r="E37" s="17"/>
      <c r="F37" s="16"/>
      <c r="G37" s="16"/>
      <c r="H37" s="16"/>
      <c r="I37" s="18"/>
    </row>
    <row r="38" spans="1:9">
      <c r="A38" s="49"/>
      <c r="B38" s="48"/>
      <c r="C38" s="27"/>
      <c r="D38" s="48"/>
      <c r="E38" s="17"/>
      <c r="F38" s="16"/>
      <c r="G38" s="16"/>
      <c r="H38" s="16"/>
      <c r="I38" s="18"/>
    </row>
    <row r="39" spans="1:9">
      <c r="A39" s="49"/>
      <c r="B39" s="48"/>
      <c r="C39" s="27"/>
      <c r="D39" s="48"/>
      <c r="E39" s="17"/>
      <c r="F39" s="16"/>
      <c r="G39" s="16"/>
      <c r="H39" s="16"/>
      <c r="I39" s="18"/>
    </row>
    <row r="40" spans="1:9">
      <c r="A40" s="49"/>
      <c r="B40" s="48"/>
      <c r="C40" s="27"/>
      <c r="D40" s="48"/>
      <c r="E40" s="17"/>
      <c r="F40" s="16"/>
      <c r="G40" s="16"/>
      <c r="H40" s="16"/>
      <c r="I40" s="18"/>
    </row>
    <row r="41" spans="1:9">
      <c r="A41" s="49"/>
      <c r="B41" s="48"/>
      <c r="C41" s="27"/>
      <c r="D41" s="48"/>
      <c r="E41" s="17"/>
      <c r="F41" s="16"/>
      <c r="G41" s="16"/>
      <c r="H41" s="16"/>
      <c r="I41" s="18"/>
    </row>
    <row r="42" spans="1:9">
      <c r="A42" s="49"/>
      <c r="B42" s="48"/>
      <c r="C42" s="27"/>
      <c r="D42" s="48"/>
      <c r="E42" s="17"/>
      <c r="F42" s="16"/>
      <c r="G42" s="16"/>
      <c r="H42" s="16"/>
      <c r="I42" s="18"/>
    </row>
    <row r="43" spans="1:9">
      <c r="A43" s="49"/>
      <c r="B43" s="48"/>
      <c r="C43" s="27"/>
      <c r="D43" s="48"/>
      <c r="E43" s="17"/>
      <c r="F43" s="16"/>
      <c r="G43" s="16"/>
      <c r="H43" s="16"/>
      <c r="I43" s="18"/>
    </row>
    <row r="44" spans="1:9" ht="40.5" customHeight="1">
      <c r="A44" s="49"/>
      <c r="B44" s="48"/>
      <c r="C44" s="27"/>
      <c r="D44" s="48"/>
      <c r="E44" s="17"/>
      <c r="F44" s="16"/>
      <c r="G44" s="16"/>
      <c r="H44" s="16"/>
      <c r="I44" s="18"/>
    </row>
    <row r="45" spans="1:9" ht="46.5" customHeight="1">
      <c r="A45" s="49"/>
      <c r="B45" s="48"/>
      <c r="C45" s="27"/>
      <c r="D45" s="48"/>
      <c r="E45" s="17"/>
      <c r="F45" s="16"/>
      <c r="G45" s="16"/>
      <c r="H45" s="16"/>
      <c r="I45" s="18"/>
    </row>
    <row r="46" spans="1:9" ht="46.5" customHeight="1">
      <c r="A46" s="49"/>
      <c r="B46" s="48"/>
      <c r="C46" s="27"/>
      <c r="D46" s="48"/>
      <c r="E46" s="17"/>
      <c r="F46" s="16"/>
      <c r="G46" s="16"/>
      <c r="H46" s="16"/>
      <c r="I46" s="18"/>
    </row>
    <row r="47" spans="1:9" ht="46.5" customHeight="1">
      <c r="A47" s="49"/>
      <c r="B47" s="48"/>
      <c r="C47" s="27"/>
      <c r="D47" s="48"/>
      <c r="E47" s="17"/>
      <c r="F47" s="16"/>
      <c r="G47" s="16"/>
      <c r="H47" s="16"/>
      <c r="I47" s="18"/>
    </row>
    <row r="48" spans="1:9">
      <c r="A48" s="49"/>
      <c r="B48" s="48"/>
      <c r="C48" s="27"/>
      <c r="D48" s="48"/>
      <c r="E48" s="17"/>
      <c r="F48" s="16"/>
      <c r="G48" s="16"/>
      <c r="H48" s="16"/>
      <c r="I48" s="18"/>
    </row>
    <row r="49" spans="1:9">
      <c r="A49" s="49"/>
      <c r="B49" s="48"/>
      <c r="C49" s="27"/>
      <c r="D49" s="48"/>
      <c r="E49" s="17"/>
      <c r="F49" s="16"/>
      <c r="G49" s="16"/>
      <c r="H49" s="16"/>
      <c r="I49" s="18"/>
    </row>
    <row r="50" spans="1:9" ht="15.75">
      <c r="A50" s="49"/>
      <c r="B50" s="48"/>
      <c r="C50" s="51"/>
      <c r="D50" s="48"/>
      <c r="E50" s="17"/>
      <c r="F50" s="16"/>
      <c r="G50" s="16"/>
      <c r="H50" s="16"/>
      <c r="I50" s="18"/>
    </row>
    <row r="51" spans="1:9">
      <c r="A51" s="49"/>
      <c r="B51" s="48"/>
      <c r="C51" s="27"/>
      <c r="D51" s="48"/>
      <c r="E51" s="17"/>
      <c r="F51" s="16"/>
      <c r="G51" s="16"/>
      <c r="H51" s="16"/>
      <c r="I51" s="18"/>
    </row>
    <row r="52" spans="1:9">
      <c r="A52" s="49"/>
      <c r="B52" s="48"/>
      <c r="C52" s="27"/>
      <c r="D52" s="48"/>
      <c r="E52" s="17"/>
      <c r="F52" s="16"/>
      <c r="G52" s="16"/>
      <c r="H52" s="16"/>
      <c r="I52" s="18"/>
    </row>
    <row r="53" spans="1:9">
      <c r="A53" s="49"/>
      <c r="B53" s="48"/>
      <c r="C53" s="27"/>
      <c r="D53" s="48"/>
      <c r="E53" s="17"/>
      <c r="F53" s="16"/>
      <c r="G53" s="16"/>
      <c r="H53" s="16"/>
      <c r="I53" s="18"/>
    </row>
    <row r="54" spans="1:9">
      <c r="A54" s="49"/>
      <c r="B54" s="48"/>
      <c r="C54" s="27"/>
      <c r="D54" s="48"/>
      <c r="E54" s="17"/>
      <c r="F54" s="16"/>
      <c r="G54" s="16"/>
      <c r="H54" s="16"/>
      <c r="I54" s="18"/>
    </row>
    <row r="55" spans="1:9">
      <c r="A55" s="49"/>
      <c r="B55" s="48"/>
      <c r="C55" s="27"/>
      <c r="D55" s="48"/>
      <c r="E55" s="17"/>
      <c r="F55" s="16"/>
      <c r="G55" s="16"/>
      <c r="H55" s="16"/>
      <c r="I55" s="18"/>
    </row>
    <row r="56" spans="1:9">
      <c r="A56" s="49"/>
      <c r="B56" s="48"/>
      <c r="C56" s="27"/>
      <c r="D56" s="48"/>
      <c r="E56" s="17"/>
      <c r="F56" s="16"/>
      <c r="G56" s="16"/>
      <c r="H56" s="16"/>
      <c r="I56" s="18"/>
    </row>
    <row r="57" spans="1:9" ht="15.75">
      <c r="A57" s="49"/>
      <c r="B57" s="48"/>
      <c r="C57" s="51"/>
      <c r="D57" s="48"/>
      <c r="E57" s="17"/>
      <c r="F57" s="16"/>
      <c r="G57" s="16"/>
      <c r="H57" s="16"/>
      <c r="I57" s="18"/>
    </row>
    <row r="58" spans="1:9">
      <c r="A58" s="49"/>
      <c r="B58" s="48"/>
      <c r="C58" s="27"/>
      <c r="D58" s="48"/>
      <c r="E58" s="17"/>
      <c r="F58" s="16"/>
      <c r="G58" s="16"/>
      <c r="H58" s="16"/>
      <c r="I58" s="18"/>
    </row>
    <row r="59" spans="1:9">
      <c r="A59" s="49"/>
      <c r="B59" s="48"/>
      <c r="C59" s="27"/>
      <c r="D59" s="48"/>
      <c r="E59" s="17"/>
      <c r="F59" s="16"/>
      <c r="G59" s="16"/>
      <c r="H59" s="16"/>
      <c r="I59" s="18"/>
    </row>
    <row r="60" spans="1:9">
      <c r="A60" s="49"/>
      <c r="B60" s="48"/>
      <c r="C60" s="27"/>
      <c r="D60" s="48"/>
      <c r="E60" s="17"/>
      <c r="F60" s="16"/>
      <c r="G60" s="16"/>
      <c r="H60" s="16"/>
      <c r="I60" s="18"/>
    </row>
    <row r="61" spans="1:9">
      <c r="A61" s="49"/>
      <c r="B61" s="48"/>
      <c r="C61" s="27"/>
      <c r="D61" s="48"/>
      <c r="E61" s="17"/>
      <c r="F61" s="16"/>
      <c r="G61" s="16"/>
      <c r="H61" s="16"/>
      <c r="I61" s="18"/>
    </row>
    <row r="62" spans="1:9">
      <c r="A62" s="49"/>
      <c r="B62" s="48"/>
      <c r="C62" s="27"/>
      <c r="D62" s="48"/>
      <c r="E62" s="17"/>
      <c r="F62" s="16"/>
      <c r="G62" s="16"/>
      <c r="H62" s="16"/>
      <c r="I62" s="18"/>
    </row>
    <row r="63" spans="1:9" ht="15.75">
      <c r="A63" s="49"/>
      <c r="B63" s="48"/>
      <c r="C63" s="51"/>
      <c r="D63" s="48"/>
      <c r="E63" s="17"/>
      <c r="F63" s="16"/>
      <c r="G63" s="16"/>
      <c r="H63" s="16"/>
      <c r="I63" s="18"/>
    </row>
    <row r="64" spans="1:9">
      <c r="A64" s="49"/>
      <c r="B64" s="48"/>
      <c r="C64" s="27"/>
      <c r="D64" s="48"/>
      <c r="E64" s="17"/>
      <c r="F64" s="16"/>
      <c r="G64" s="16"/>
      <c r="H64" s="16"/>
      <c r="I64" s="18"/>
    </row>
    <row r="65" spans="1:9">
      <c r="A65" s="49"/>
      <c r="B65" s="48"/>
      <c r="C65" s="27"/>
      <c r="D65" s="48"/>
      <c r="E65" s="17"/>
      <c r="F65" s="16"/>
      <c r="G65" s="16"/>
      <c r="H65" s="16"/>
      <c r="I65" s="18"/>
    </row>
    <row r="66" spans="1:9">
      <c r="A66" s="49"/>
      <c r="B66" s="48"/>
      <c r="C66" s="27"/>
      <c r="D66" s="48"/>
      <c r="E66" s="17"/>
      <c r="F66" s="16"/>
      <c r="G66" s="16"/>
      <c r="H66" s="16"/>
      <c r="I66" s="18"/>
    </row>
    <row r="67" spans="1:9">
      <c r="A67" s="49"/>
      <c r="B67" s="48"/>
      <c r="C67" s="52"/>
      <c r="D67" s="48"/>
      <c r="E67" s="17"/>
      <c r="F67" s="16"/>
      <c r="G67" s="16"/>
      <c r="H67" s="16"/>
      <c r="I67" s="18"/>
    </row>
    <row r="68" spans="1:9">
      <c r="A68" s="49"/>
      <c r="B68" s="48"/>
      <c r="C68" s="27"/>
      <c r="D68" s="48"/>
      <c r="E68" s="17"/>
      <c r="F68" s="16"/>
      <c r="G68" s="16"/>
      <c r="H68" s="16"/>
      <c r="I68" s="18"/>
    </row>
    <row r="69" spans="1:9">
      <c r="A69" s="49"/>
      <c r="B69" s="48"/>
      <c r="C69" s="27"/>
      <c r="D69" s="48"/>
      <c r="E69" s="17"/>
      <c r="F69" s="16"/>
      <c r="G69" s="16"/>
      <c r="H69" s="16"/>
      <c r="I69" s="18"/>
    </row>
    <row r="70" spans="1:9" ht="15.75">
      <c r="A70" s="49"/>
      <c r="B70" s="48"/>
      <c r="C70" s="51"/>
      <c r="D70" s="48"/>
      <c r="E70" s="17"/>
      <c r="F70" s="16"/>
      <c r="G70" s="16"/>
      <c r="H70" s="16"/>
      <c r="I70" s="18"/>
    </row>
    <row r="71" spans="1:9">
      <c r="A71" s="49"/>
      <c r="B71" s="48"/>
      <c r="C71" s="27"/>
      <c r="D71" s="48"/>
      <c r="E71" s="17"/>
      <c r="F71" s="16"/>
      <c r="G71" s="16"/>
      <c r="H71" s="16"/>
      <c r="I71" s="18"/>
    </row>
    <row r="72" spans="1:9">
      <c r="A72" s="49"/>
      <c r="B72" s="48"/>
      <c r="C72" s="27"/>
      <c r="D72" s="48"/>
      <c r="E72" s="17"/>
      <c r="F72" s="16"/>
      <c r="G72" s="16"/>
      <c r="H72" s="16"/>
      <c r="I72" s="18"/>
    </row>
    <row r="73" spans="1:9">
      <c r="A73" s="49"/>
      <c r="B73" s="48"/>
      <c r="C73" s="23"/>
      <c r="D73" s="48"/>
      <c r="E73" s="17"/>
      <c r="F73" s="17"/>
      <c r="G73" s="17"/>
      <c r="H73" s="17"/>
      <c r="I73" s="18"/>
    </row>
    <row r="74" spans="1:9" ht="15.75" customHeight="1">
      <c r="A74" s="49"/>
      <c r="B74" s="48"/>
      <c r="C74" s="23"/>
      <c r="D74" s="48"/>
      <c r="E74" s="17"/>
      <c r="F74" s="59"/>
      <c r="G74" s="59"/>
      <c r="H74" s="58"/>
      <c r="I74" s="18"/>
    </row>
    <row r="75" spans="1:9">
      <c r="A75" s="49"/>
      <c r="B75" s="48"/>
      <c r="C75" s="27"/>
      <c r="D75" s="48"/>
      <c r="E75" s="17"/>
      <c r="F75" s="59"/>
      <c r="G75" s="59"/>
      <c r="H75" s="58"/>
      <c r="I75" s="18"/>
    </row>
    <row r="76" spans="1:9" ht="15.75">
      <c r="A76" s="49"/>
      <c r="B76" s="48"/>
      <c r="C76" s="27"/>
      <c r="D76" s="48"/>
      <c r="E76" s="17"/>
      <c r="F76" s="59"/>
      <c r="G76" s="59"/>
      <c r="H76" s="58"/>
      <c r="I76" s="53"/>
    </row>
    <row r="77" spans="1:9">
      <c r="A77" s="49"/>
      <c r="B77" s="48"/>
      <c r="C77" s="27"/>
      <c r="D77" s="48"/>
      <c r="E77" s="17"/>
      <c r="F77" s="17"/>
      <c r="G77" s="17"/>
      <c r="H77" s="16"/>
      <c r="I77" s="18"/>
    </row>
    <row r="78" spans="1:9" ht="15.75">
      <c r="A78" s="49"/>
      <c r="B78" s="48"/>
      <c r="C78" s="23"/>
      <c r="D78" s="48"/>
      <c r="E78" s="17"/>
      <c r="F78" s="37"/>
      <c r="G78" s="37"/>
      <c r="H78" s="38"/>
      <c r="I78" s="18"/>
    </row>
    <row r="79" spans="1:9">
      <c r="A79" s="49"/>
      <c r="B79" s="48"/>
      <c r="C79" s="23"/>
      <c r="D79" s="48"/>
      <c r="E79" s="17"/>
      <c r="F79" s="17"/>
      <c r="G79" s="17"/>
      <c r="H79" s="16"/>
      <c r="I79" s="18"/>
    </row>
    <row r="80" spans="1:9" ht="15.75">
      <c r="A80" s="49"/>
      <c r="B80" s="48"/>
      <c r="C80" s="23"/>
      <c r="D80" s="48"/>
      <c r="E80" s="17"/>
      <c r="F80" s="39"/>
      <c r="G80" s="37"/>
      <c r="H80" s="38"/>
      <c r="I80" s="18"/>
    </row>
    <row r="81" spans="1:10">
      <c r="A81" s="49"/>
      <c r="B81" s="48"/>
      <c r="C81" s="23"/>
      <c r="D81" s="48"/>
      <c r="E81" s="17"/>
      <c r="F81" s="17"/>
      <c r="G81" s="17"/>
      <c r="H81" s="17"/>
      <c r="I81" s="18"/>
    </row>
    <row r="82" spans="1:10">
      <c r="A82" s="49"/>
      <c r="B82" s="48"/>
      <c r="C82" s="23"/>
      <c r="D82" s="48"/>
      <c r="E82" s="17"/>
      <c r="F82" s="17"/>
      <c r="G82" s="17"/>
      <c r="H82" s="17"/>
      <c r="I82" s="18"/>
    </row>
    <row r="83" spans="1:10">
      <c r="A83" s="49"/>
      <c r="B83" s="48"/>
      <c r="C83" s="23"/>
      <c r="D83" s="48"/>
      <c r="E83" s="17"/>
      <c r="F83" s="17"/>
      <c r="G83" s="17"/>
      <c r="H83" s="17"/>
      <c r="I83" s="18"/>
    </row>
    <row r="84" spans="1:10">
      <c r="A84" s="49"/>
      <c r="B84" s="48"/>
      <c r="C84" s="23"/>
      <c r="D84" s="48"/>
      <c r="E84" s="17"/>
      <c r="F84" s="17"/>
      <c r="G84" s="17"/>
      <c r="H84" s="17"/>
      <c r="I84" s="18"/>
    </row>
    <row r="85" spans="1:10">
      <c r="A85" s="49"/>
      <c r="B85" s="48"/>
      <c r="C85" s="23"/>
      <c r="D85" s="48"/>
      <c r="E85" s="17"/>
      <c r="F85" s="17"/>
      <c r="G85" s="17"/>
      <c r="H85" s="17"/>
      <c r="I85" s="18"/>
    </row>
    <row r="86" spans="1:10">
      <c r="A86" s="49"/>
      <c r="B86" s="48"/>
      <c r="C86" s="23"/>
      <c r="D86" s="48"/>
      <c r="E86" s="17"/>
      <c r="F86" s="17"/>
      <c r="G86" s="17"/>
      <c r="H86" s="17"/>
      <c r="I86" s="18"/>
    </row>
    <row r="87" spans="1:10">
      <c r="A87" s="49"/>
      <c r="B87" s="48"/>
      <c r="C87" s="23"/>
      <c r="D87" s="48"/>
      <c r="E87" s="17"/>
      <c r="F87" s="17"/>
      <c r="G87" s="17"/>
      <c r="H87" s="17"/>
      <c r="I87" s="18"/>
    </row>
    <row r="88" spans="1:10" ht="20.25">
      <c r="A88" s="49"/>
      <c r="B88" s="40"/>
      <c r="C88" s="40"/>
      <c r="D88" s="40"/>
      <c r="E88" s="40"/>
      <c r="F88" s="17"/>
      <c r="G88" s="17"/>
      <c r="H88" s="17"/>
      <c r="I88" s="18"/>
    </row>
    <row r="89" spans="1:10" ht="15.75">
      <c r="A89" s="49"/>
      <c r="B89" s="54"/>
      <c r="C89" s="54"/>
      <c r="D89" s="54"/>
      <c r="E89" s="37"/>
      <c r="F89" s="17"/>
      <c r="G89" s="17"/>
      <c r="H89" s="17"/>
      <c r="I89" s="18"/>
    </row>
    <row r="90" spans="1:10">
      <c r="B90" s="30"/>
      <c r="C90" s="30"/>
      <c r="D90" s="32"/>
      <c r="E90" s="41"/>
    </row>
    <row r="91" spans="1:10">
      <c r="B91" s="30"/>
      <c r="C91" s="34"/>
      <c r="D91" s="32"/>
      <c r="E91" s="41"/>
      <c r="F91" s="17"/>
      <c r="G91" s="17"/>
      <c r="H91" s="17"/>
      <c r="I91" s="18"/>
      <c r="J91" s="18"/>
    </row>
    <row r="92" spans="1:10">
      <c r="B92" s="30"/>
      <c r="C92" s="30"/>
      <c r="D92" s="32"/>
      <c r="E92" s="42"/>
      <c r="F92" s="17"/>
      <c r="G92" s="17"/>
      <c r="H92" s="17"/>
      <c r="I92" s="18"/>
      <c r="J92" s="18"/>
    </row>
    <row r="93" spans="1:10">
      <c r="B93" s="30"/>
      <c r="C93" s="34"/>
      <c r="D93" s="32"/>
      <c r="E93" s="42"/>
      <c r="F93" s="17"/>
      <c r="G93" s="17"/>
      <c r="H93" s="17"/>
      <c r="I93" s="19"/>
      <c r="J93" s="18"/>
    </row>
    <row r="94" spans="1:10">
      <c r="B94" s="30"/>
      <c r="C94" s="34"/>
      <c r="D94" s="32"/>
      <c r="E94" s="42"/>
      <c r="F94" s="17"/>
      <c r="G94" s="17"/>
      <c r="H94" s="17"/>
      <c r="I94" s="19"/>
      <c r="J94" s="18"/>
    </row>
    <row r="95" spans="1:10">
      <c r="B95" s="30"/>
      <c r="C95" s="34"/>
      <c r="D95" s="32"/>
      <c r="E95" s="42"/>
      <c r="F95" s="17"/>
      <c r="G95" s="17"/>
      <c r="H95" s="17"/>
      <c r="I95" s="19"/>
      <c r="J95" s="18"/>
    </row>
    <row r="96" spans="1:10">
      <c r="B96" s="30"/>
      <c r="C96" s="34"/>
      <c r="D96" s="32"/>
      <c r="E96" s="42"/>
      <c r="F96" s="17"/>
      <c r="G96" s="17"/>
      <c r="H96" s="17"/>
      <c r="I96" s="19"/>
      <c r="J96" s="18"/>
    </row>
    <row r="97" spans="2:10">
      <c r="B97" s="30"/>
      <c r="C97" s="34"/>
      <c r="D97" s="32"/>
      <c r="E97" s="42"/>
      <c r="F97" s="17"/>
      <c r="G97" s="17"/>
      <c r="H97" s="17"/>
      <c r="I97" s="18"/>
      <c r="J97" s="18"/>
    </row>
    <row r="98" spans="2:10">
      <c r="B98" s="30"/>
      <c r="C98" s="34"/>
      <c r="D98" s="32"/>
      <c r="E98" s="42"/>
      <c r="F98" s="17"/>
      <c r="G98" s="17"/>
      <c r="H98" s="17"/>
      <c r="I98" s="18"/>
      <c r="J98" s="18"/>
    </row>
    <row r="99" spans="2:10">
      <c r="B99" s="30"/>
      <c r="C99" s="30"/>
      <c r="D99" s="32"/>
      <c r="E99" s="42"/>
      <c r="F99" s="17"/>
      <c r="G99" s="17"/>
      <c r="H99" s="17"/>
      <c r="I99" s="19"/>
      <c r="J99" s="18"/>
    </row>
    <row r="100" spans="2:10">
      <c r="B100" s="30"/>
      <c r="C100" s="30"/>
      <c r="D100" s="32"/>
      <c r="E100" s="42"/>
      <c r="F100" s="17"/>
      <c r="G100" s="17"/>
      <c r="H100" s="17"/>
      <c r="I100" s="18"/>
      <c r="J100" s="18"/>
    </row>
    <row r="101" spans="2:10">
      <c r="B101" s="30"/>
      <c r="C101" s="30"/>
      <c r="D101" s="32"/>
      <c r="E101" s="42"/>
      <c r="F101" s="17"/>
      <c r="G101" s="17"/>
      <c r="H101" s="17"/>
      <c r="I101" s="18"/>
      <c r="J101" s="18"/>
    </row>
    <row r="102" spans="2:10">
      <c r="B102" s="30"/>
      <c r="C102" s="30"/>
      <c r="D102" s="32"/>
      <c r="E102" s="42"/>
      <c r="F102" s="17"/>
      <c r="G102" s="17"/>
      <c r="H102" s="17"/>
      <c r="I102" s="18"/>
      <c r="J102" s="18"/>
    </row>
    <row r="103" spans="2:10">
      <c r="B103" s="30"/>
      <c r="C103" s="30"/>
      <c r="D103" s="32"/>
      <c r="E103" s="42"/>
      <c r="F103" s="17"/>
      <c r="G103" s="17"/>
      <c r="H103" s="17"/>
      <c r="I103" s="18"/>
      <c r="J103" s="18"/>
    </row>
    <row r="104" spans="2:10">
      <c r="B104" s="30"/>
      <c r="C104" s="30"/>
      <c r="D104" s="32"/>
      <c r="E104" s="42"/>
    </row>
    <row r="105" spans="2:10">
      <c r="B105" s="30"/>
      <c r="C105" s="30"/>
      <c r="D105" s="32"/>
      <c r="E105" s="42"/>
    </row>
    <row r="106" spans="2:10">
      <c r="B106" s="30"/>
      <c r="C106" s="30"/>
      <c r="D106" s="32"/>
      <c r="E106" s="20"/>
    </row>
    <row r="107" spans="2:10">
      <c r="B107" s="30"/>
      <c r="C107" s="31"/>
      <c r="D107" s="30"/>
      <c r="E107" s="33"/>
    </row>
    <row r="108" spans="2:10">
      <c r="B108" s="30"/>
      <c r="C108" s="31"/>
      <c r="D108" s="30"/>
      <c r="E108" s="33"/>
    </row>
    <row r="109" spans="2:10">
      <c r="B109" s="30"/>
      <c r="C109" s="31"/>
      <c r="D109" s="30"/>
      <c r="E109" s="33"/>
    </row>
    <row r="110" spans="2:10" ht="15.75">
      <c r="B110" s="30"/>
      <c r="C110" s="35"/>
      <c r="D110" s="32"/>
      <c r="E110" s="20"/>
    </row>
  </sheetData>
  <mergeCells count="7">
    <mergeCell ref="H74:H76"/>
    <mergeCell ref="F74:G76"/>
    <mergeCell ref="B1:H1"/>
    <mergeCell ref="D3:E3"/>
    <mergeCell ref="D4:E4"/>
    <mergeCell ref="D5:E5"/>
    <mergeCell ref="F3:H3"/>
  </mergeCells>
  <pageMargins left="0.51181102362204722" right="0.51181102362204722" top="0.78740157480314965" bottom="0.78740157480314965" header="0.31496062992125984" footer="0.31496062992125984"/>
  <pageSetup paperSize="9" scale="7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4" sqref="H14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</vt:lpstr>
      <vt:lpstr>Plan3</vt:lpstr>
      <vt:lpstr>PO!Area_de_impressao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</dc:creator>
  <cp:lastModifiedBy>Licitacao</cp:lastModifiedBy>
  <cp:lastPrinted>2018-12-04T11:32:02Z</cp:lastPrinted>
  <dcterms:created xsi:type="dcterms:W3CDTF">2015-10-28T23:33:01Z</dcterms:created>
  <dcterms:modified xsi:type="dcterms:W3CDTF">2019-01-11T14:26:49Z</dcterms:modified>
</cp:coreProperties>
</file>